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6ac6f7776f77f9/Documentos/PROYECTO DE GRADO JUAN ARSENIO MEJIA/"/>
    </mc:Choice>
  </mc:AlternateContent>
  <xr:revisionPtr revIDLastSave="1" documentId="8_{3B10C064-0A28-425D-B265-D2DAE622580B}" xr6:coauthVersionLast="47" xr6:coauthVersionMax="47" xr10:uidLastSave="{7777778E-F582-4DC6-9B22-A1BE7543B849}"/>
  <bookViews>
    <workbookView xWindow="-120" yWindow="-120" windowWidth="20730" windowHeight="11040" xr2:uid="{50B6A6ED-D1EB-4860-8D45-9EF2700000CD}"/>
  </bookViews>
  <sheets>
    <sheet name="Matriz de nivel de Madure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  <c r="D16" i="1"/>
  <c r="D14" i="1"/>
  <c r="D12" i="1"/>
  <c r="D9" i="1"/>
  <c r="D6" i="1"/>
  <c r="D3" i="1"/>
</calcChain>
</file>

<file path=xl/sharedStrings.xml><?xml version="1.0" encoding="utf-8"?>
<sst xmlns="http://schemas.openxmlformats.org/spreadsheetml/2006/main" count="47" uniqueCount="43">
  <si>
    <t>Eje</t>
  </si>
  <si>
    <t>Diseño</t>
  </si>
  <si>
    <t>Caracteristica</t>
  </si>
  <si>
    <t>Definición y claridad de etapas y actividades</t>
  </si>
  <si>
    <t>Coherencia con lineamientos institucionales y normativos</t>
  </si>
  <si>
    <t>Integración de mecanismos de Control y retroaliemntación</t>
  </si>
  <si>
    <t xml:space="preserve">Documentación </t>
  </si>
  <si>
    <t>Existencia y formalización de documentos institucionales</t>
  </si>
  <si>
    <t>Control de versiones y actualizaciones documentales</t>
  </si>
  <si>
    <t>Accesibilidad y estandarización de formatos</t>
  </si>
  <si>
    <t xml:space="preserve">Control y gestión </t>
  </si>
  <si>
    <t>Definición de los responsables, tiempos y actividades</t>
  </si>
  <si>
    <t>Implementación de mecanismos de control y seguimiento</t>
  </si>
  <si>
    <t xml:space="preserve">Uso de Indicadores </t>
  </si>
  <si>
    <t xml:space="preserve">Seguimiento </t>
  </si>
  <si>
    <t>Existencia de mecanismos de seguimiento formal</t>
  </si>
  <si>
    <t>Retroalimentación de cada fase del proceso</t>
  </si>
  <si>
    <t>Mejora continua</t>
  </si>
  <si>
    <t>Existencia de herramientas de evaluación del proceso</t>
  </si>
  <si>
    <t>Aplicación de acciones correctivas y preventivas</t>
  </si>
  <si>
    <t>Alineación institucional y normativa</t>
  </si>
  <si>
    <t>Coherencia con el Proyecto Educativo Institucional (PEI) y la planeación estratégica</t>
  </si>
  <si>
    <t>Cumplimiento de normativas y lineamientos del MEN y del Sistema de Aseguramiento de la Calidad</t>
  </si>
  <si>
    <t>Articulación interdependencial entre áreas institucionales</t>
  </si>
  <si>
    <t>Niveles de Madurez</t>
  </si>
  <si>
    <t>Descripción</t>
  </si>
  <si>
    <t>Estandarizado</t>
  </si>
  <si>
    <t>Optimizado</t>
  </si>
  <si>
    <t>Cumplimiento de la afirmación</t>
  </si>
  <si>
    <t xml:space="preserve">Calificación </t>
  </si>
  <si>
    <t>Inicial</t>
  </si>
  <si>
    <t>El proceso depende de esfuerzos individuales. No hay estandarización</t>
  </si>
  <si>
    <t>En desarrollo</t>
  </si>
  <si>
    <t>Se identifican los componentes del proceso pero sin menismo de control o seguimiento</t>
  </si>
  <si>
    <t>Existen documentos, responsables y tiempos definidos; el proceso empieza a ser predecible y medible.</t>
  </si>
  <si>
    <t>El proceso está completamente integrado, institucionalizado y orientado a resultados de calidad y sostenibilidad</t>
  </si>
  <si>
    <t>Nivel de Madurez</t>
  </si>
  <si>
    <t>Sub total por Eje</t>
  </si>
  <si>
    <t>Total del proceso</t>
  </si>
  <si>
    <t>igual a 100%</t>
  </si>
  <si>
    <t>Entre 75%- 95%</t>
  </si>
  <si>
    <t>Menor a 55%</t>
  </si>
  <si>
    <t>Entre 55%-75%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</si>
</sst>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/>
    <xf numFmtId="0" fontId="0" fillId="3" borderId="1" xfId="0" applyFill="1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5" borderId="1" xfId="0" applyFill="1" applyBorder="1"/>
    <xf numFmtId="0" fontId="0" fillId="4" borderId="0" xfId="0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0" fillId="0" borderId="0" xfId="0" applyNumberFormat="1"/>
    <xf numFmtId="9" fontId="0" fillId="0" borderId="0" xfId="1" applyFont="1"/>
    <xf numFmtId="9" fontId="4" fillId="0" borderId="11" xfId="0" applyNumberFormat="1" applyFont="1" applyBorder="1"/>
    <xf numFmtId="9" fontId="4" fillId="0" borderId="7" xfId="1" applyFont="1" applyFill="1" applyBorder="1" applyAlignment="1">
      <alignment horizontal="center" vertical="center"/>
    </xf>
    <xf numFmtId="9" fontId="4" fillId="0" borderId="9" xfId="1" applyFont="1" applyFill="1" applyBorder="1" applyAlignment="1">
      <alignment horizontal="center" vertical="center"/>
    </xf>
    <xf numFmtId="9" fontId="4" fillId="0" borderId="8" xfId="1" applyFont="1" applyFill="1" applyBorder="1" applyAlignment="1">
      <alignment horizontal="center" vertical="center"/>
    </xf>
    <xf numFmtId="9" fontId="4" fillId="5" borderId="12" xfId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4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07603-0DAC-4BCA-992B-DBA00E2A1B82}">
  <dimension ref="A1:I32"/>
  <sheetViews>
    <sheetView tabSelected="1" zoomScale="80" zoomScaleNormal="80" workbookViewId="0">
      <selection activeCell="H5" sqref="H5:I6"/>
    </sheetView>
  </sheetViews>
  <sheetFormatPr baseColWidth="10" defaultRowHeight="15" x14ac:dyDescent="0.25"/>
  <cols>
    <col min="1" max="1" width="32" customWidth="1"/>
    <col min="2" max="2" width="52.85546875" customWidth="1"/>
    <col min="3" max="3" width="18.85546875" customWidth="1"/>
    <col min="4" max="4" width="17.42578125" customWidth="1"/>
    <col min="5" max="5" width="14.140625" customWidth="1"/>
    <col min="6" max="6" width="14.28515625" customWidth="1"/>
  </cols>
  <sheetData>
    <row r="1" spans="1:9" x14ac:dyDescent="0.25">
      <c r="A1" s="19" t="s">
        <v>0</v>
      </c>
      <c r="B1" s="17" t="s">
        <v>2</v>
      </c>
      <c r="C1" s="33" t="s">
        <v>36</v>
      </c>
      <c r="D1" s="34" t="s">
        <v>37</v>
      </c>
      <c r="E1" s="24"/>
      <c r="F1" s="23"/>
    </row>
    <row r="2" spans="1:9" ht="15.75" thickBot="1" x14ac:dyDescent="0.3">
      <c r="A2" s="20"/>
      <c r="B2" s="18"/>
      <c r="C2" s="33"/>
      <c r="D2" s="35"/>
      <c r="E2" s="24"/>
      <c r="F2" s="23"/>
    </row>
    <row r="3" spans="1:9" ht="15.75" x14ac:dyDescent="0.25">
      <c r="A3" s="3" t="s">
        <v>1</v>
      </c>
      <c r="B3" s="26" t="s">
        <v>3</v>
      </c>
      <c r="C3" s="39">
        <v>0.54</v>
      </c>
      <c r="D3" s="40">
        <f>+AVERAGE(C3:C5)</f>
        <v>0.6133333333333334</v>
      </c>
      <c r="E3" s="25"/>
      <c r="F3" s="25"/>
    </row>
    <row r="4" spans="1:9" ht="15.75" x14ac:dyDescent="0.25">
      <c r="A4" s="1"/>
      <c r="B4" s="27" t="s">
        <v>4</v>
      </c>
      <c r="C4" s="39">
        <v>0.8</v>
      </c>
      <c r="D4" s="41"/>
      <c r="E4" s="25"/>
      <c r="F4" s="25"/>
    </row>
    <row r="5" spans="1:9" ht="16.5" thickBot="1" x14ac:dyDescent="0.3">
      <c r="A5" s="1"/>
      <c r="B5" s="27" t="s">
        <v>5</v>
      </c>
      <c r="C5" s="39">
        <v>0.5</v>
      </c>
      <c r="D5" s="42"/>
      <c r="E5" s="25"/>
      <c r="F5" s="25"/>
      <c r="I5" s="37"/>
    </row>
    <row r="6" spans="1:9" ht="15.75" x14ac:dyDescent="0.25">
      <c r="A6" s="5" t="s">
        <v>6</v>
      </c>
      <c r="B6" s="28" t="s">
        <v>7</v>
      </c>
      <c r="C6" s="39">
        <v>1</v>
      </c>
      <c r="D6" s="40">
        <f>+AVERAGE(C6:C8)</f>
        <v>0.76666666666666661</v>
      </c>
      <c r="E6" s="25"/>
      <c r="F6" s="25"/>
      <c r="I6" s="38"/>
    </row>
    <row r="7" spans="1:9" ht="15.75" x14ac:dyDescent="0.25">
      <c r="A7" s="5"/>
      <c r="B7" s="28" t="s">
        <v>8</v>
      </c>
      <c r="C7" s="39">
        <v>0.6</v>
      </c>
      <c r="D7" s="41"/>
      <c r="E7" s="25"/>
      <c r="F7" s="25"/>
    </row>
    <row r="8" spans="1:9" ht="16.5" thickBot="1" x14ac:dyDescent="0.3">
      <c r="A8" s="5"/>
      <c r="B8" s="28" t="s">
        <v>9</v>
      </c>
      <c r="C8" s="39">
        <v>0.7</v>
      </c>
      <c r="D8" s="42"/>
      <c r="E8" s="25"/>
      <c r="F8" s="25"/>
    </row>
    <row r="9" spans="1:9" ht="15.75" x14ac:dyDescent="0.25">
      <c r="A9" s="6" t="s">
        <v>10</v>
      </c>
      <c r="B9" s="29" t="s">
        <v>11</v>
      </c>
      <c r="C9" s="39">
        <v>0.6</v>
      </c>
      <c r="D9" s="40">
        <f>+AVERAGE(C9:C11)</f>
        <v>0.49333333333333335</v>
      </c>
      <c r="E9" s="25"/>
      <c r="F9" s="25"/>
    </row>
    <row r="10" spans="1:9" ht="15.75" x14ac:dyDescent="0.25">
      <c r="A10" s="7"/>
      <c r="B10" s="29" t="s">
        <v>12</v>
      </c>
      <c r="C10" s="39">
        <v>0.68</v>
      </c>
      <c r="D10" s="41"/>
      <c r="E10" s="25"/>
      <c r="F10" s="25"/>
    </row>
    <row r="11" spans="1:9" ht="16.5" thickBot="1" x14ac:dyDescent="0.3">
      <c r="A11" s="8"/>
      <c r="B11" s="29" t="s">
        <v>13</v>
      </c>
      <c r="C11" s="39">
        <v>0.2</v>
      </c>
      <c r="D11" s="42"/>
      <c r="E11" s="25"/>
      <c r="F11" s="25"/>
    </row>
    <row r="12" spans="1:9" ht="15.75" x14ac:dyDescent="0.25">
      <c r="A12" s="9" t="s">
        <v>14</v>
      </c>
      <c r="B12" s="30" t="s">
        <v>15</v>
      </c>
      <c r="C12" s="39">
        <v>0.5</v>
      </c>
      <c r="D12" s="40">
        <f>+AVERAGE(C12:C13)</f>
        <v>0.5</v>
      </c>
      <c r="E12" s="25"/>
      <c r="F12" s="25"/>
    </row>
    <row r="13" spans="1:9" ht="16.5" thickBot="1" x14ac:dyDescent="0.3">
      <c r="A13" s="3"/>
      <c r="B13" s="30" t="s">
        <v>16</v>
      </c>
      <c r="C13" s="39">
        <v>0.5</v>
      </c>
      <c r="D13" s="42"/>
      <c r="E13" s="25"/>
      <c r="F13" s="25"/>
    </row>
    <row r="14" spans="1:9" ht="15.75" x14ac:dyDescent="0.25">
      <c r="A14" s="5" t="s">
        <v>17</v>
      </c>
      <c r="B14" s="29" t="s">
        <v>18</v>
      </c>
      <c r="C14" s="39">
        <v>0.4</v>
      </c>
      <c r="D14" s="40">
        <f>+AVERAGE(C14:C15)</f>
        <v>0.46</v>
      </c>
      <c r="E14" s="25"/>
      <c r="F14" s="25"/>
    </row>
    <row r="15" spans="1:9" ht="16.5" thickBot="1" x14ac:dyDescent="0.3">
      <c r="A15" s="5"/>
      <c r="B15" s="29" t="s">
        <v>19</v>
      </c>
      <c r="C15" s="39">
        <v>0.52</v>
      </c>
      <c r="D15" s="42"/>
      <c r="E15" s="25"/>
      <c r="F15" s="25"/>
    </row>
    <row r="16" spans="1:9" ht="30" x14ac:dyDescent="0.25">
      <c r="A16" s="10" t="s">
        <v>20</v>
      </c>
      <c r="B16" s="31" t="s">
        <v>21</v>
      </c>
      <c r="C16" s="39">
        <v>0.96</v>
      </c>
      <c r="D16" s="40">
        <f>+AVERAGE(C16:C18)</f>
        <v>0.86</v>
      </c>
      <c r="E16" s="25"/>
      <c r="F16" s="25"/>
    </row>
    <row r="17" spans="1:6" ht="27.75" customHeight="1" x14ac:dyDescent="0.25">
      <c r="A17" s="10"/>
      <c r="B17" s="31" t="s">
        <v>22</v>
      </c>
      <c r="C17" s="39">
        <v>0.9</v>
      </c>
      <c r="D17" s="41"/>
      <c r="E17" s="25"/>
      <c r="F17" s="25"/>
    </row>
    <row r="18" spans="1:6" ht="24.75" customHeight="1" thickBot="1" x14ac:dyDescent="0.3">
      <c r="A18" s="10"/>
      <c r="B18" s="32" t="s">
        <v>23</v>
      </c>
      <c r="C18" s="39">
        <v>0.72</v>
      </c>
      <c r="D18" s="41"/>
      <c r="E18" s="25"/>
      <c r="F18" s="25"/>
    </row>
    <row r="19" spans="1:6" ht="32.25" thickBot="1" x14ac:dyDescent="0.3">
      <c r="D19" s="43">
        <f>+AVERAGE(0.61,0.8,0.5,0.5,0.46,0.86)</f>
        <v>0.6216666666666667</v>
      </c>
      <c r="E19" s="36" t="s">
        <v>38</v>
      </c>
    </row>
    <row r="20" spans="1:6" x14ac:dyDescent="0.25">
      <c r="A20" s="11" t="s">
        <v>24</v>
      </c>
      <c r="B20" s="11" t="s">
        <v>25</v>
      </c>
    </row>
    <row r="21" spans="1:6" x14ac:dyDescent="0.25">
      <c r="A21" s="11"/>
      <c r="B21" s="11"/>
    </row>
    <row r="22" spans="1:6" ht="31.5" x14ac:dyDescent="0.25">
      <c r="A22" s="12" t="s">
        <v>30</v>
      </c>
      <c r="B22" s="2" t="s">
        <v>31</v>
      </c>
    </row>
    <row r="23" spans="1:6" ht="31.5" x14ac:dyDescent="0.25">
      <c r="A23" s="12" t="s">
        <v>32</v>
      </c>
      <c r="B23" s="2" t="s">
        <v>33</v>
      </c>
    </row>
    <row r="24" spans="1:6" ht="31.5" x14ac:dyDescent="0.25">
      <c r="A24" s="12" t="s">
        <v>26</v>
      </c>
      <c r="B24" s="2" t="s">
        <v>34</v>
      </c>
    </row>
    <row r="25" spans="1:6" ht="47.25" x14ac:dyDescent="0.25">
      <c r="A25" s="12" t="s">
        <v>27</v>
      </c>
      <c r="B25" s="2" t="s">
        <v>35</v>
      </c>
    </row>
    <row r="27" spans="1:6" x14ac:dyDescent="0.25">
      <c r="A27" s="13" t="s">
        <v>29</v>
      </c>
      <c r="B27" s="13" t="s">
        <v>28</v>
      </c>
    </row>
    <row r="28" spans="1:6" x14ac:dyDescent="0.25">
      <c r="A28" s="13"/>
      <c r="B28" s="13"/>
    </row>
    <row r="29" spans="1:6" x14ac:dyDescent="0.25">
      <c r="A29" s="15" t="s">
        <v>27</v>
      </c>
      <c r="B29" s="14" t="s">
        <v>39</v>
      </c>
    </row>
    <row r="30" spans="1:6" x14ac:dyDescent="0.25">
      <c r="A30" s="16" t="s">
        <v>26</v>
      </c>
      <c r="B30" s="14" t="s">
        <v>40</v>
      </c>
    </row>
    <row r="31" spans="1:6" x14ac:dyDescent="0.25">
      <c r="A31" s="21" t="s">
        <v>32</v>
      </c>
      <c r="B31" s="14" t="s">
        <v>42</v>
      </c>
    </row>
    <row r="32" spans="1:6" x14ac:dyDescent="0.25">
      <c r="A32" s="22" t="s">
        <v>30</v>
      </c>
      <c r="B32" s="4" t="s">
        <v>41</v>
      </c>
    </row>
  </sheetData>
  <mergeCells count="22">
    <mergeCell ref="D9:D11"/>
    <mergeCell ref="D12:D13"/>
    <mergeCell ref="D14:D15"/>
    <mergeCell ref="D16:D18"/>
    <mergeCell ref="C1:C2"/>
    <mergeCell ref="D1:D2"/>
    <mergeCell ref="E1:E2"/>
    <mergeCell ref="F1:F2"/>
    <mergeCell ref="D3:D5"/>
    <mergeCell ref="D6:D8"/>
    <mergeCell ref="A14:A15"/>
    <mergeCell ref="A16:A18"/>
    <mergeCell ref="A20:A21"/>
    <mergeCell ref="B20:B21"/>
    <mergeCell ref="A27:A28"/>
    <mergeCell ref="B27:B28"/>
    <mergeCell ref="A1:A2"/>
    <mergeCell ref="B1:B2"/>
    <mergeCell ref="A3:A5"/>
    <mergeCell ref="A6:A8"/>
    <mergeCell ref="A9:A11"/>
    <mergeCell ref="A12:A13"/>
  </mergeCells>
  <conditionalFormatting sqref="C3:C18">
    <cfRule type="cellIs" dxfId="15" priority="8" operator="lessThan">
      <formula>55%</formula>
    </cfRule>
    <cfRule type="cellIs" dxfId="14" priority="7" operator="between">
      <formula>55%</formula>
      <formula>75%</formula>
    </cfRule>
    <cfRule type="cellIs" dxfId="13" priority="6" operator="between">
      <formula>75%</formula>
      <formula>95%</formula>
    </cfRule>
    <cfRule type="cellIs" dxfId="12" priority="5" operator="between">
      <formula>96%</formula>
      <formula>100%</formula>
    </cfRule>
  </conditionalFormatting>
  <conditionalFormatting sqref="D3:D18">
    <cfRule type="cellIs" dxfId="8" priority="4" operator="lessThan">
      <formula>0.55</formula>
    </cfRule>
    <cfRule type="cellIs" dxfId="9" priority="3" operator="between">
      <formula>56%</formula>
      <formula>75%</formula>
    </cfRule>
    <cfRule type="cellIs" dxfId="10" priority="2" operator="between">
      <formula>76%</formula>
      <formula>0.95</formula>
    </cfRule>
    <cfRule type="cellIs" dxfId="11" priority="1" operator="between">
      <formula>96%</formula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nivel de Madurez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arsenio mejia duarte</dc:creator>
  <cp:lastModifiedBy>juan arsenio mejia duarte</cp:lastModifiedBy>
  <dcterms:created xsi:type="dcterms:W3CDTF">2025-11-06T04:29:10Z</dcterms:created>
  <dcterms:modified xsi:type="dcterms:W3CDTF">2025-11-06T09:38:33Z</dcterms:modified>
</cp:coreProperties>
</file>